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der\Desktop\PLANILHA\MAILZA\2026\05 MAI\CAR - COMPANHIA DE DESENVOLVIMENTO E AÇÃO REGIONAL\15%\"/>
    </mc:Choice>
  </mc:AlternateContent>
  <xr:revisionPtr revIDLastSave="0" documentId="13_ncr:1_{11160772-6493-46EC-BD74-AE50943533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definedNames>
    <definedName name="_xlnm.Print_Area" localSheetId="0">'Orçamento Sintético'!$A$1:$I$65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6" i="1" l="1"/>
  <c r="I46" i="1" s="1"/>
  <c r="H45" i="1"/>
  <c r="I45" i="1" s="1"/>
  <c r="H43" i="1"/>
  <c r="I43" i="1" s="1"/>
  <c r="H42" i="1"/>
  <c r="I42" i="1" s="1"/>
  <c r="H41" i="1"/>
  <c r="I41" i="1" s="1"/>
  <c r="H39" i="1"/>
  <c r="I39" i="1" s="1"/>
  <c r="H38" i="1"/>
  <c r="I38" i="1" s="1"/>
  <c r="H37" i="1"/>
  <c r="I37" i="1" s="1"/>
  <c r="H35" i="1"/>
  <c r="I35" i="1" s="1"/>
  <c r="H33" i="1"/>
  <c r="I33" i="1" s="1"/>
  <c r="H32" i="1"/>
  <c r="I32" i="1" s="1"/>
  <c r="H31" i="1"/>
  <c r="I31" i="1" s="1"/>
  <c r="H30" i="1"/>
  <c r="I30" i="1" s="1"/>
  <c r="H29" i="1"/>
  <c r="I29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I20" i="1"/>
  <c r="H20" i="1"/>
  <c r="H18" i="1"/>
  <c r="I18" i="1" s="1"/>
  <c r="H16" i="1"/>
  <c r="I16" i="1" s="1"/>
  <c r="H14" i="1"/>
  <c r="I14" i="1" s="1"/>
  <c r="H13" i="1"/>
  <c r="I13" i="1" s="1"/>
  <c r="H12" i="1"/>
  <c r="I12" i="1" s="1"/>
  <c r="H10" i="1"/>
  <c r="I10" i="1" s="1"/>
</calcChain>
</file>

<file path=xl/sharedStrings.xml><?xml version="1.0" encoding="utf-8"?>
<sst xmlns="http://schemas.openxmlformats.org/spreadsheetml/2006/main" count="196" uniqueCount="145">
  <si>
    <t>B.D.I.</t>
  </si>
  <si>
    <t>Encargos Sociais</t>
  </si>
  <si>
    <t>20,73%</t>
  </si>
  <si>
    <t>Não Desonerado: 
Horista: 109,07%
Mensalista: 65,95%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</si>
  <si>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</si>
  <si>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</si>
  <si>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</si>
  <si>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</si>
  <si>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</si>
  <si>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</si>
  <si>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</si>
  <si>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</si>
  <si>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</si>
  <si>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</si>
  <si>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</si>
  <si>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PASSAGEM MOLHADA CABACEIRAS</t>
  </si>
  <si>
    <t xml:space="preserve"> 1.1 </t>
  </si>
  <si>
    <t>SERVIÇOS PRELIMINARES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</si>
  <si>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</si>
  <si>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</si>
  <si>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</si>
  <si>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</si>
  <si>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</si>
  <si>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1.2 </t>
  </si>
  <si>
    <t>CANTEIRO DE OBRA</t>
  </si>
  <si>
    <t xml:space="preserve"> 1.2.1 </t>
  </si>
  <si>
    <t xml:space="preserve"> 5502985 </t>
  </si>
  <si>
    <t>SICRO3</t>
  </si>
  <si>
    <t>Limpeza mecanizada da camada vegetal</t>
  </si>
  <si>
    <t xml:space="preserve"> 1.2.2 </t>
  </si>
  <si>
    <t xml:space="preserve"> 4784 </t>
  </si>
  <si>
    <t>ORSE</t>
  </si>
  <si>
    <t>Barracão para escritório de obra porte médio s=43,56m2, c/ 2 salas e 2 banheiros com materiais novos</t>
  </si>
  <si>
    <t>un</t>
  </si>
  <si>
    <t xml:space="preserve"> 1.2.3 </t>
  </si>
  <si>
    <t xml:space="preserve"> 058243 </t>
  </si>
  <si>
    <t>Próprio</t>
  </si>
  <si>
    <t>LOCAÇÃO E NIVELAMENTO COM TOPOGRAFO E PIQUETES. FORNECIMENTO DE PROJETO "ASBUILT" E MAPA DE CUBAÇÃO DA TERRAPLENAGEM FINAL COM ART.</t>
  </si>
  <si>
    <t xml:space="preserve"> 1.3 </t>
  </si>
  <si>
    <t>MOBILIZAÇÃO E DESMOBILIZAÇÃO DOS EQUIPAMENTOS E CANTEIRO DE OBRA</t>
  </si>
  <si>
    <t xml:space="preserve"> 1.3.1 </t>
  </si>
  <si>
    <t xml:space="preserve"> 32.05.26 </t>
  </si>
  <si>
    <t>EMBASA</t>
  </si>
  <si>
    <t>TRANSPORTE DE MAQUINAS/EQUIPAMENTOS/MATERIAISCOM CAMINHAO CARRETA PRANCHA 20 T</t>
  </si>
  <si>
    <t>UN</t>
  </si>
  <si>
    <t xml:space="preserve"> 1.4 </t>
  </si>
  <si>
    <t>ACESSOS / DESVIOS</t>
  </si>
  <si>
    <t xml:space="preserve"> 1.4.1 </t>
  </si>
  <si>
    <t xml:space="preserve"> 55.03.01 </t>
  </si>
  <si>
    <t>ABERTURA ACESSOS E CAMINHOS DE SERVICOS</t>
  </si>
  <si>
    <t xml:space="preserve"> 1.5 </t>
  </si>
  <si>
    <t>CONSTRUÇÃO</t>
  </si>
  <si>
    <t xml:space="preserve"> 1.5.1 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</si>
  <si>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</si>
  <si>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</si>
  <si>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m³</t>
  </si>
  <si>
    <t xml:space="preserve"> 1.5.2 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</si>
  <si>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</si>
  <si>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</si>
  <si>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 xml:space="preserve"> 1.5.3 </t>
  </si>
  <si>
    <t xml:space="preserve"> 5502968 </t>
  </si>
  <si>
    <t>Escavação de vala em material de 3ª categoria - resistência à compressão até 50 MPa - com escavadeira e rompedor hidráulico 1.700 kg</t>
  </si>
  <si>
    <t xml:space="preserve"> 1.5.4 </t>
  </si>
  <si>
    <t xml:space="preserve"> 11.06.20 </t>
  </si>
  <si>
    <t>PEDRA ARGAMASSADA COM CIMENTO E AREIA 1:3</t>
  </si>
  <si>
    <t xml:space="preserve"> 1.5.5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</si>
  <si>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</si>
  <si>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</si>
  <si>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 xml:space="preserve"> 1.5.6 </t>
  </si>
  <si>
    <t xml:space="preserve"> 5502978 </t>
  </si>
  <si>
    <t>Compactação de aterros a 100% do Proctor normal</t>
  </si>
  <si>
    <t xml:space="preserve"> 1.5.7 </t>
  </si>
  <si>
    <t xml:space="preserve"> 4815671 </t>
  </si>
  <si>
    <t>Reaterro e compactação com soquete vibratório</t>
  </si>
  <si>
    <t xml:space="preserve"> 1.5.8 </t>
  </si>
  <si>
    <t xml:space="preserve"> 1107892 </t>
  </si>
  <si>
    <t>Concreto fck = 20 MPa - confecção em betoneira e lançamento manual - areia e brita comerciais</t>
  </si>
  <si>
    <t xml:space="preserve"> 1.5.9 </t>
  </si>
  <si>
    <t>LAJE CONCRETO (20,00 X4,00m)X2</t>
  </si>
  <si>
    <t xml:space="preserve"> 1.5.9.1 </t>
  </si>
  <si>
    <t xml:space="preserve"> 3108005 </t>
  </si>
  <si>
    <t>Fôrmas de compensado resinado 14 mm - uso geral - utilização de 3 vezes - confecção, instalação e retirada</t>
  </si>
  <si>
    <t xml:space="preserve"> 1.5.9.2 </t>
  </si>
  <si>
    <t xml:space="preserve"> 92771 </t>
  </si>
  <si>
    <t>ARMAÇÃO DE LAJE DE ESTRUTURA CONVENCIONAL DE CONCRETO ARMADO UTILIZANDO AÇO CA-50 DE 10,0 MM - MONTAGEM. AF_06/2022</t>
  </si>
  <si>
    <t>KG</t>
  </si>
  <si>
    <t xml:space="preserve"> 1.5.9.3 </t>
  </si>
  <si>
    <t xml:space="preserve"> 92773 </t>
  </si>
  <si>
    <t>ARMAÇÃO DE LAJE DE ESTRUTURA CONVENCIONAL DE CONCRETO ARMADO UTILIZANDO AÇO CA-50 DE 16,0 MM - MONTAGEM. AF_06/2022</t>
  </si>
  <si>
    <t xml:space="preserve"> 1.5.9.4 </t>
  </si>
  <si>
    <t xml:space="preserve"> 1107896 </t>
  </si>
  <si>
    <t>Concreto fck = 25 MPa - confecção em betoneira e lançamento manual - areia e brita comerciais</t>
  </si>
  <si>
    <t xml:space="preserve"> 1.5.9.5 </t>
  </si>
  <si>
    <t xml:space="preserve"> 11.04.04 </t>
  </si>
  <si>
    <t>FORNEC. E ASSENT. DE TUBO DRENO PERFURADO E CORRUGADO DE PVC RIGIDO/PEAD DN=75mm.</t>
  </si>
  <si>
    <t>M</t>
  </si>
  <si>
    <t xml:space="preserve"> 1.5.10 </t>
  </si>
  <si>
    <t>ENGASTES PILARES</t>
  </si>
  <si>
    <t xml:space="preserve"> 1.5.10.1 </t>
  </si>
  <si>
    <t xml:space="preserve"> 1.5.11 </t>
  </si>
  <si>
    <t>COLCHÃO DE CONCRETO</t>
  </si>
  <si>
    <t xml:space="preserve"> 1.5.11.1 </t>
  </si>
  <si>
    <t xml:space="preserve"> 1.5.11.2 </t>
  </si>
  <si>
    <t xml:space="preserve"> 1.5.11.3 </t>
  </si>
  <si>
    <t xml:space="preserve"> 92768 </t>
  </si>
  <si>
    <t>ARMAÇÃO DE LAJE DE ESTRUTURA CONVENCIONAL DE CONCRETO ARMADO UTILIZANDO AÇO CA-60 DE 5,0 MM - MONTAGEM. AF_06/2022</t>
  </si>
  <si>
    <t xml:space="preserve"> 1.6 </t>
  </si>
  <si>
    <t>SERVIÇOS COMPLEMENTARES</t>
  </si>
  <si>
    <t xml:space="preserve"> 1.6.1 </t>
  </si>
  <si>
    <t xml:space="preserve"> 058273 </t>
  </si>
  <si>
    <t>GUIA COM BARRA SINALIZADORA D=200mm, COMP. 1,00m PARA PASSAGEM MOLHADA</t>
  </si>
  <si>
    <t xml:space="preserve"> 1.6.2 </t>
  </si>
  <si>
    <t xml:space="preserve"> 2327 </t>
  </si>
  <si>
    <t>Pintura de acabamento com aplicação de 01 demão de tinta refletiva, marca INDUTIL, ref 8530 ou similar - R1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</si>
  <si>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</si>
  <si>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</si>
  <si>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</si>
  <si>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</si>
  <si>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>ADMINISTRAÇÃO</t>
  </si>
  <si>
    <t xml:space="preserve"> 1.7.1 </t>
  </si>
  <si>
    <t xml:space="preserve"> 90777 </t>
  </si>
  <si>
    <t>ENGENHEIRO CIVIL DE OBRA JUNIOR COM ENCARGOS COMPLEMENTARES</t>
  </si>
  <si>
    <t>H</t>
  </si>
  <si>
    <t xml:space="preserve"> 1.7.2 </t>
  </si>
  <si>
    <t xml:space="preserve"> 90776 </t>
  </si>
  <si>
    <t>ENCARREGADO GERAL COM ENCARGOS COMPLEMENTARES</t>
  </si>
  <si>
    <t>Tipo de Licitação</t>
  </si>
  <si>
    <t>LICITAÇÃO ELETRÔNICA Nº 01/2026</t>
  </si>
  <si>
    <t>Total sem BDI</t>
  </si>
  <si>
    <t>Abertura da Licitação</t>
  </si>
  <si>
    <t>13/05/2026 10:00</t>
  </si>
  <si>
    <t>Total do BDI</t>
  </si>
  <si>
    <t>Número do Processo Licitatório</t>
  </si>
  <si>
    <t>PROCESSO ADMINISTRATIVO SEI N° 035.7381.2026.0002127-89</t>
  </si>
  <si>
    <t>Total Geral</t>
  </si>
  <si>
    <t>CONSTRUÇÃO DE 01 (UMA) PASSAGEM MOLHADA NA COMUNIDADE RURAL DE CABACEIRAS, NO MUNICÍPIO DE BRUMADO-BA.</t>
  </si>
  <si>
    <t>R$ 504.238,91 (QUINHENTOS E QUATRO MIL E DUZENTOS E TRINTA E OITO REAIS E NOVENTA E UM CENTAVOS)</t>
  </si>
  <si>
    <t>__________________________________________________</t>
  </si>
  <si>
    <t xml:space="preserve">SOMA ENGENHARIA E EMPREENDIMENTOS LTDA </t>
  </si>
  <si>
    <t>CNPJ Nº 04.234.657/0001-74</t>
  </si>
  <si>
    <t>Ramon Dutra Lobo</t>
  </si>
  <si>
    <t>Sócio Administrador/Responsável Técnico</t>
  </si>
  <si>
    <t>CPF Nº 609.589.796-34</t>
  </si>
  <si>
    <t>CREA/BA Nº 0512809402</t>
  </si>
  <si>
    <t>SOMA ENGENHARIA E EMPREENDIMENTOS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</si>
</sst>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5" fillId="14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4" fontId="8" fillId="9" borderId="1" xfId="0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4" fontId="13" fillId="1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7" fillId="16" borderId="0" xfId="0" applyFont="1" applyFill="1" applyAlignment="1">
      <alignment horizontal="right" vertical="top" wrapText="1"/>
    </xf>
    <xf numFmtId="0" fontId="15" fillId="14" borderId="0" xfId="0" applyFont="1" applyFill="1" applyAlignment="1">
      <alignment horizontal="lef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21" fillId="19" borderId="0" xfId="0" applyFont="1" applyFill="1" applyAlignment="1">
      <alignment horizontal="center" vertical="top" wrapText="1"/>
    </xf>
    <xf numFmtId="0" fontId="22" fillId="0" borderId="0" xfId="0" applyFont="1"/>
    <xf numFmtId="0" fontId="1" fillId="2" borderId="0" xfId="0" applyFont="1" applyFill="1" applyAlignment="1">
      <alignment horizontal="center" vertical="top" wrapText="1"/>
    </xf>
    <xf numFmtId="0" fontId="9" fillId="14" borderId="0" xfId="0" applyFont="1" applyFill="1" applyAlignment="1">
      <alignment horizontal="center" vertical="top" wrapText="1"/>
    </xf>
    <xf numFmtId="0" fontId="9" fillId="1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142875</xdr:colOff>
          <xdr:row>0</xdr:row>
          <xdr:rowOff>466725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5"/>
  <sheetViews>
    <sheetView tabSelected="1" showWhiteSpace="0" workbookViewId="0">
      <selection activeCell="F2" sqref="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3.625" customWidth="1"/>
    <col min="5" max="5" width="8" bestFit="1" customWidth="1"/>
    <col min="6" max="10" width="13" bestFit="1" customWidth="1"/>
  </cols>
  <sheetData>
    <row r="1" spans="1:9" ht="45.75" customHeight="1" x14ac:dyDescent="0.2"/>
    <row r="2" spans="1:9" x14ac:dyDescent="0.2">
      <c r="A2" s="17" t="s">
        <v>144</v>
      </c>
      <c r="B2" s="17"/>
      <c r="C2" s="17"/>
      <c r="D2" s="17"/>
    </row>
    <row r="3" spans="1:9" x14ac:dyDescent="0.2">
      <c r="A3" s="17" t="s">
        <v>139</v>
      </c>
      <c r="B3" s="17"/>
      <c r="C3" s="17"/>
      <c r="D3" s="17"/>
    </row>
    <row r="4" spans="1:9" ht="15" customHeight="1" x14ac:dyDescent="0.2">
      <c r="A4" s="1"/>
      <c r="B4" s="1"/>
      <c r="C4" s="1"/>
      <c r="D4" s="1"/>
      <c r="E4" s="29"/>
      <c r="F4" s="29"/>
      <c r="G4" s="5" t="s">
        <v>0</v>
      </c>
      <c r="H4" s="26" t="s">
        <v>1</v>
      </c>
      <c r="I4" s="26"/>
    </row>
    <row r="5" spans="1:9" ht="62.25" customHeight="1" x14ac:dyDescent="0.2">
      <c r="A5" s="28" t="s">
        <v>135</v>
      </c>
      <c r="B5" s="28"/>
      <c r="C5" s="28"/>
      <c r="D5" s="28"/>
      <c r="E5" s="28"/>
      <c r="F5" s="28"/>
      <c r="G5" s="6" t="s">
        <v>2</v>
      </c>
      <c r="H5" s="27" t="s">
        <v>3</v>
      </c>
      <c r="I5" s="27"/>
    </row>
    <row r="6" spans="1:9" ht="15" x14ac:dyDescent="0.25">
      <c r="A6" s="30" t="s">
        <v>4</v>
      </c>
      <c r="B6" s="31"/>
      <c r="C6" s="31"/>
      <c r="D6" s="31"/>
      <c r="E6" s="31"/>
      <c r="F6" s="31"/>
      <c r="G6" s="31"/>
      <c r="H6" s="31"/>
      <c r="I6" s="31"/>
    </row>
    <row r="7" spans="1:9" ht="30" x14ac:dyDescent="0.2">
      <c r="A7" s="7" t="s">
        <v>5</v>
      </c>
      <c r="B7" s="8" t="s">
        <v>6</v>
      </c>
      <c r="C7" s="7" t="s">
        <v>7</v>
      </c>
      <c r="D7" s="7" t="s">
        <v>8</v>
      </c>
      <c r="E7" s="9" t="s">
        <v>9</v>
      </c>
      <c r="F7" s="8" t="s">
        <v>10</v>
      </c>
      <c r="G7" s="8" t="s">
        <v>11</v>
      </c>
      <c r="H7" s="8" t="s">
        <v>12</v>
      </c>
      <c r="I7" s="8" t="s">
        <v>13</v>
      </c>
    </row>
    <row r="8" spans="1:9" x14ac:dyDescent="0.2">
      <c r="A8" s="10" t="s">
        <v>14</v>
      </c>
      <c r="B8" s="10"/>
      <c r="C8" s="10"/>
      <c r="D8" s="10" t="s">
        <v>15</v>
      </c>
      <c r="E8" s="10"/>
      <c r="F8" s="11"/>
      <c r="G8" s="10"/>
      <c r="H8" s="10"/>
      <c r="I8" s="12">
        <v>504238.91</v>
      </c>
    </row>
    <row r="9" spans="1:9" x14ac:dyDescent="0.2">
      <c r="A9" s="10" t="s">
        <v>16</v>
      </c>
      <c r="B9" s="10"/>
      <c r="C9" s="10"/>
      <c r="D9" s="10" t="s">
        <v>17</v>
      </c>
      <c r="E9" s="10"/>
      <c r="F9" s="11"/>
      <c r="G9" s="10"/>
      <c r="H9" s="10"/>
      <c r="I9" s="12">
        <v>4214.32</v>
      </c>
    </row>
    <row r="10" spans="1:9" x14ac:dyDescent="0.2">
      <c r="A10" s="13" t="s">
        <v>18</v>
      </c>
      <c r="B10" s="14" t="s">
        <v>19</v>
      </c>
      <c r="C10" s="13" t="s">
        <v>20</v>
      </c>
      <c r="D10" s="13" t="s">
        <v>21</v>
      </c>
      <c r="E10" s="15" t="s">
        <v>22</v>
      </c>
      <c r="F10" s="14">
        <v>8</v>
      </c>
      <c r="G10" s="16">
        <v>436.34</v>
      </c>
      <c r="H10" s="16">
        <f>TRUNC(G10 * (1 + 20.73 / 100), 2)</f>
        <v>526.79</v>
      </c>
      <c r="I10" s="16">
        <f>TRUNC(F10 * H10, 2)</f>
        <v>4214.32</v>
      </c>
    </row>
    <row r="11" spans="1:9" x14ac:dyDescent="0.2">
      <c r="A11" s="10" t="s">
        <v>23</v>
      </c>
      <c r="B11" s="10"/>
      <c r="C11" s="10"/>
      <c r="D11" s="10" t="s">
        <v>24</v>
      </c>
      <c r="E11" s="10"/>
      <c r="F11" s="11"/>
      <c r="G11" s="10"/>
      <c r="H11" s="10"/>
      <c r="I11" s="12">
        <v>29593.67</v>
      </c>
    </row>
    <row r="12" spans="1:9" x14ac:dyDescent="0.2">
      <c r="A12" s="13" t="s">
        <v>25</v>
      </c>
      <c r="B12" s="14" t="s">
        <v>26</v>
      </c>
      <c r="C12" s="13" t="s">
        <v>27</v>
      </c>
      <c r="D12" s="13" t="s">
        <v>28</v>
      </c>
      <c r="E12" s="15" t="s">
        <v>22</v>
      </c>
      <c r="F12" s="14">
        <v>3000</v>
      </c>
      <c r="G12" s="16">
        <v>0.69</v>
      </c>
      <c r="H12" s="16">
        <f>TRUNC(G12 * (1 + 20.73 / 100), 2)</f>
        <v>0.83</v>
      </c>
      <c r="I12" s="16">
        <f>TRUNC(F12 * H12, 2)</f>
        <v>2490</v>
      </c>
    </row>
    <row r="13" spans="1:9" ht="25.5" x14ac:dyDescent="0.2">
      <c r="A13" s="13" t="s">
        <v>29</v>
      </c>
      <c r="B13" s="14" t="s">
        <v>30</v>
      </c>
      <c r="C13" s="13" t="s">
        <v>31</v>
      </c>
      <c r="D13" s="13" t="s">
        <v>32</v>
      </c>
      <c r="E13" s="15" t="s">
        <v>33</v>
      </c>
      <c r="F13" s="14">
        <v>1</v>
      </c>
      <c r="G13" s="16">
        <v>21713.11</v>
      </c>
      <c r="H13" s="16">
        <f>TRUNC(G13 * (1 + 20.73 / 100), 2)</f>
        <v>26214.23</v>
      </c>
      <c r="I13" s="16">
        <f>TRUNC(F13 * H13, 2)</f>
        <v>26214.23</v>
      </c>
    </row>
    <row r="14" spans="1:9" ht="38.25" x14ac:dyDescent="0.2">
      <c r="A14" s="13" t="s">
        <v>34</v>
      </c>
      <c r="B14" s="14" t="s">
        <v>35</v>
      </c>
      <c r="C14" s="13" t="s">
        <v>36</v>
      </c>
      <c r="D14" s="13" t="s">
        <v>37</v>
      </c>
      <c r="E14" s="15" t="s">
        <v>22</v>
      </c>
      <c r="F14" s="14">
        <v>654</v>
      </c>
      <c r="G14" s="16">
        <v>1.1299999999999999</v>
      </c>
      <c r="H14" s="16">
        <f>TRUNC(G14 * (1 + 20.73 / 100), 2)</f>
        <v>1.36</v>
      </c>
      <c r="I14" s="16">
        <f>TRUNC(F14 * H14, 2)</f>
        <v>889.44</v>
      </c>
    </row>
    <row r="15" spans="1:9" ht="25.5" x14ac:dyDescent="0.2">
      <c r="A15" s="10" t="s">
        <v>38</v>
      </c>
      <c r="B15" s="10"/>
      <c r="C15" s="10"/>
      <c r="D15" s="10" t="s">
        <v>39</v>
      </c>
      <c r="E15" s="10"/>
      <c r="F15" s="11"/>
      <c r="G15" s="10"/>
      <c r="H15" s="10"/>
      <c r="I15" s="12">
        <v>3777.14</v>
      </c>
    </row>
    <row r="16" spans="1:9" ht="25.5" x14ac:dyDescent="0.2">
      <c r="A16" s="13" t="s">
        <v>40</v>
      </c>
      <c r="B16" s="14" t="s">
        <v>41</v>
      </c>
      <c r="C16" s="13" t="s">
        <v>42</v>
      </c>
      <c r="D16" s="13" t="s">
        <v>43</v>
      </c>
      <c r="E16" s="15" t="s">
        <v>44</v>
      </c>
      <c r="F16" s="14">
        <v>2</v>
      </c>
      <c r="G16" s="16">
        <v>1564.3</v>
      </c>
      <c r="H16" s="16">
        <f>TRUNC(G16 * (1 + 20.73 / 100), 2)</f>
        <v>1888.57</v>
      </c>
      <c r="I16" s="16">
        <f>TRUNC(F16 * H16, 2)</f>
        <v>3777.14</v>
      </c>
    </row>
    <row r="17" spans="1:9" x14ac:dyDescent="0.2">
      <c r="A17" s="10" t="s">
        <v>45</v>
      </c>
      <c r="B17" s="10"/>
      <c r="C17" s="10"/>
      <c r="D17" s="10" t="s">
        <v>46</v>
      </c>
      <c r="E17" s="10"/>
      <c r="F17" s="11"/>
      <c r="G17" s="10"/>
      <c r="H17" s="10"/>
      <c r="I17" s="12">
        <v>1625.19</v>
      </c>
    </row>
    <row r="18" spans="1:9" x14ac:dyDescent="0.2">
      <c r="A18" s="13" t="s">
        <v>47</v>
      </c>
      <c r="B18" s="14" t="s">
        <v>48</v>
      </c>
      <c r="C18" s="13" t="s">
        <v>42</v>
      </c>
      <c r="D18" s="13" t="s">
        <v>49</v>
      </c>
      <c r="E18" s="15" t="s">
        <v>22</v>
      </c>
      <c r="F18" s="14">
        <v>497</v>
      </c>
      <c r="G18" s="16">
        <v>2.71</v>
      </c>
      <c r="H18" s="16">
        <f>TRUNC(G18 * (1 + 20.73 / 100), 2)</f>
        <v>3.27</v>
      </c>
      <c r="I18" s="16">
        <f>TRUNC(F18 * H18, 2)</f>
        <v>1625.19</v>
      </c>
    </row>
    <row r="19" spans="1:9" x14ac:dyDescent="0.2">
      <c r="A19" s="10" t="s">
        <v>50</v>
      </c>
      <c r="B19" s="10"/>
      <c r="C19" s="10"/>
      <c r="D19" s="10" t="s">
        <v>51</v>
      </c>
      <c r="E19" s="10"/>
      <c r="F19" s="11"/>
      <c r="G19" s="10"/>
      <c r="H19" s="10"/>
      <c r="I19" s="12">
        <v>446174.93</v>
      </c>
    </row>
    <row r="20" spans="1:9" ht="38.25" x14ac:dyDescent="0.2">
      <c r="A20" s="13" t="s">
        <v>52</v>
      </c>
      <c r="B20" s="14" t="s">
        <v>53</v>
      </c>
      <c r="C20" s="13" t="s">
        <v>27</v>
      </c>
      <c r="D20" s="13" t="s">
        <v>54</v>
      </c>
      <c r="E20" s="15" t="s">
        <v>55</v>
      </c>
      <c r="F20" s="14">
        <v>586.71</v>
      </c>
      <c r="G20" s="16">
        <v>5.54</v>
      </c>
      <c r="H20" s="16">
        <f t="shared" ref="H20:H27" si="0">TRUNC(G20 * (1 + 20.73 / 100), 2)</f>
        <v>6.68</v>
      </c>
      <c r="I20" s="16">
        <f t="shared" ref="I20:I27" si="1">TRUNC(F20 * H20, 2)</f>
        <v>3919.22</v>
      </c>
    </row>
    <row r="21" spans="1:9" ht="38.25" x14ac:dyDescent="0.2">
      <c r="A21" s="13" t="s">
        <v>56</v>
      </c>
      <c r="B21" s="14" t="s">
        <v>57</v>
      </c>
      <c r="C21" s="13" t="s">
        <v>27</v>
      </c>
      <c r="D21" s="13" t="s">
        <v>58</v>
      </c>
      <c r="E21" s="15" t="s">
        <v>55</v>
      </c>
      <c r="F21" s="14">
        <v>352.03</v>
      </c>
      <c r="G21" s="16">
        <v>7.87</v>
      </c>
      <c r="H21" s="16">
        <f t="shared" si="0"/>
        <v>9.5</v>
      </c>
      <c r="I21" s="16">
        <f t="shared" si="1"/>
        <v>3344.28</v>
      </c>
    </row>
    <row r="22" spans="1:9" ht="25.5" x14ac:dyDescent="0.2">
      <c r="A22" s="13" t="s">
        <v>59</v>
      </c>
      <c r="B22" s="14" t="s">
        <v>60</v>
      </c>
      <c r="C22" s="13" t="s">
        <v>27</v>
      </c>
      <c r="D22" s="13" t="s">
        <v>61</v>
      </c>
      <c r="E22" s="15" t="s">
        <v>55</v>
      </c>
      <c r="F22" s="14">
        <v>234.69</v>
      </c>
      <c r="G22" s="16">
        <v>20.260000000000002</v>
      </c>
      <c r="H22" s="16">
        <f t="shared" si="0"/>
        <v>24.45</v>
      </c>
      <c r="I22" s="16">
        <f t="shared" si="1"/>
        <v>5738.17</v>
      </c>
    </row>
    <row r="23" spans="1:9" x14ac:dyDescent="0.2">
      <c r="A23" s="13" t="s">
        <v>62</v>
      </c>
      <c r="B23" s="14" t="s">
        <v>63</v>
      </c>
      <c r="C23" s="13" t="s">
        <v>42</v>
      </c>
      <c r="D23" s="13" t="s">
        <v>64</v>
      </c>
      <c r="E23" s="15" t="s">
        <v>55</v>
      </c>
      <c r="F23" s="14">
        <v>551.51</v>
      </c>
      <c r="G23" s="16">
        <v>449.9</v>
      </c>
      <c r="H23" s="16">
        <f t="shared" si="0"/>
        <v>543.16</v>
      </c>
      <c r="I23" s="16">
        <f t="shared" si="1"/>
        <v>299558.17</v>
      </c>
    </row>
    <row r="24" spans="1:9" ht="38.25" x14ac:dyDescent="0.2">
      <c r="A24" s="13" t="s">
        <v>65</v>
      </c>
      <c r="B24" s="14" t="s">
        <v>66</v>
      </c>
      <c r="C24" s="13" t="s">
        <v>27</v>
      </c>
      <c r="D24" s="13" t="s">
        <v>67</v>
      </c>
      <c r="E24" s="15" t="s">
        <v>55</v>
      </c>
      <c r="F24" s="14">
        <v>934.29</v>
      </c>
      <c r="G24" s="16">
        <v>12.22</v>
      </c>
      <c r="H24" s="16">
        <f t="shared" si="0"/>
        <v>14.75</v>
      </c>
      <c r="I24" s="16">
        <f t="shared" si="1"/>
        <v>13780.77</v>
      </c>
    </row>
    <row r="25" spans="1:9" x14ac:dyDescent="0.2">
      <c r="A25" s="13" t="s">
        <v>68</v>
      </c>
      <c r="B25" s="14" t="s">
        <v>69</v>
      </c>
      <c r="C25" s="13" t="s">
        <v>27</v>
      </c>
      <c r="D25" s="13" t="s">
        <v>70</v>
      </c>
      <c r="E25" s="15" t="s">
        <v>55</v>
      </c>
      <c r="F25" s="14">
        <v>934.29</v>
      </c>
      <c r="G25" s="16">
        <v>5.05</v>
      </c>
      <c r="H25" s="16">
        <f t="shared" si="0"/>
        <v>6.09</v>
      </c>
      <c r="I25" s="16">
        <f t="shared" si="1"/>
        <v>5689.82</v>
      </c>
    </row>
    <row r="26" spans="1:9" x14ac:dyDescent="0.2">
      <c r="A26" s="13" t="s">
        <v>71</v>
      </c>
      <c r="B26" s="14" t="s">
        <v>72</v>
      </c>
      <c r="C26" s="13" t="s">
        <v>27</v>
      </c>
      <c r="D26" s="13" t="s">
        <v>73</v>
      </c>
      <c r="E26" s="15" t="s">
        <v>55</v>
      </c>
      <c r="F26" s="14">
        <v>197.89</v>
      </c>
      <c r="G26" s="16">
        <v>16.79</v>
      </c>
      <c r="H26" s="16">
        <f t="shared" si="0"/>
        <v>20.27</v>
      </c>
      <c r="I26" s="16">
        <f t="shared" si="1"/>
        <v>4011.23</v>
      </c>
    </row>
    <row r="27" spans="1:9" ht="25.5" x14ac:dyDescent="0.2">
      <c r="A27" s="13" t="s">
        <v>74</v>
      </c>
      <c r="B27" s="14" t="s">
        <v>75</v>
      </c>
      <c r="C27" s="13" t="s">
        <v>27</v>
      </c>
      <c r="D27" s="13" t="s">
        <v>76</v>
      </c>
      <c r="E27" s="15" t="s">
        <v>55</v>
      </c>
      <c r="F27" s="14">
        <v>4.2</v>
      </c>
      <c r="G27" s="16">
        <v>439.55</v>
      </c>
      <c r="H27" s="16">
        <f t="shared" si="0"/>
        <v>530.66</v>
      </c>
      <c r="I27" s="16">
        <f t="shared" si="1"/>
        <v>2228.77</v>
      </c>
    </row>
    <row r="28" spans="1:9" x14ac:dyDescent="0.2">
      <c r="A28" s="10" t="s">
        <v>77</v>
      </c>
      <c r="B28" s="10"/>
      <c r="C28" s="10"/>
      <c r="D28" s="10" t="s">
        <v>78</v>
      </c>
      <c r="E28" s="10"/>
      <c r="F28" s="11"/>
      <c r="G28" s="10"/>
      <c r="H28" s="10"/>
      <c r="I28" s="12">
        <v>89008.31</v>
      </c>
    </row>
    <row r="29" spans="1:9" ht="25.5" x14ac:dyDescent="0.2">
      <c r="A29" s="13" t="s">
        <v>79</v>
      </c>
      <c r="B29" s="14" t="s">
        <v>80</v>
      </c>
      <c r="C29" s="13" t="s">
        <v>27</v>
      </c>
      <c r="D29" s="13" t="s">
        <v>81</v>
      </c>
      <c r="E29" s="15" t="s">
        <v>22</v>
      </c>
      <c r="F29" s="14">
        <v>188</v>
      </c>
      <c r="G29" s="16">
        <v>84.66</v>
      </c>
      <c r="H29" s="16">
        <f>TRUNC(G29 * (1 + 20.73 / 100), 2)</f>
        <v>102.21</v>
      </c>
      <c r="I29" s="16">
        <f>TRUNC(F29 * H29, 2)</f>
        <v>19215.48</v>
      </c>
    </row>
    <row r="30" spans="1:9" ht="25.5" x14ac:dyDescent="0.2">
      <c r="A30" s="13" t="s">
        <v>82</v>
      </c>
      <c r="B30" s="14" t="s">
        <v>83</v>
      </c>
      <c r="C30" s="13" t="s">
        <v>20</v>
      </c>
      <c r="D30" s="13" t="s">
        <v>84</v>
      </c>
      <c r="E30" s="15" t="s">
        <v>85</v>
      </c>
      <c r="F30" s="14">
        <v>1924.32</v>
      </c>
      <c r="G30" s="16">
        <v>8.25</v>
      </c>
      <c r="H30" s="16">
        <f>TRUNC(G30 * (1 + 20.73 / 100), 2)</f>
        <v>9.9600000000000009</v>
      </c>
      <c r="I30" s="16">
        <f>TRUNC(F30 * H30, 2)</f>
        <v>19166.22</v>
      </c>
    </row>
    <row r="31" spans="1:9" ht="25.5" x14ac:dyDescent="0.2">
      <c r="A31" s="13" t="s">
        <v>86</v>
      </c>
      <c r="B31" s="14" t="s">
        <v>87</v>
      </c>
      <c r="C31" s="13" t="s">
        <v>20</v>
      </c>
      <c r="D31" s="13" t="s">
        <v>88</v>
      </c>
      <c r="E31" s="15" t="s">
        <v>85</v>
      </c>
      <c r="F31" s="14">
        <v>2370.3200000000002</v>
      </c>
      <c r="G31" s="16">
        <v>6.68</v>
      </c>
      <c r="H31" s="16">
        <f>TRUNC(G31 * (1 + 20.73 / 100), 2)</f>
        <v>8.06</v>
      </c>
      <c r="I31" s="16">
        <f>TRUNC(F31 * H31, 2)</f>
        <v>19104.77</v>
      </c>
    </row>
    <row r="32" spans="1:9" ht="25.5" x14ac:dyDescent="0.2">
      <c r="A32" s="13" t="s">
        <v>89</v>
      </c>
      <c r="B32" s="14" t="s">
        <v>90</v>
      </c>
      <c r="C32" s="13" t="s">
        <v>27</v>
      </c>
      <c r="D32" s="13" t="s">
        <v>91</v>
      </c>
      <c r="E32" s="15" t="s">
        <v>55</v>
      </c>
      <c r="F32" s="14">
        <v>56</v>
      </c>
      <c r="G32" s="16">
        <v>460.79</v>
      </c>
      <c r="H32" s="16">
        <f>TRUNC(G32 * (1 + 20.73 / 100), 2)</f>
        <v>556.30999999999995</v>
      </c>
      <c r="I32" s="16">
        <f>TRUNC(F32 * H32, 2)</f>
        <v>31153.360000000001</v>
      </c>
    </row>
    <row r="33" spans="1:9" ht="25.5" x14ac:dyDescent="0.2">
      <c r="A33" s="13" t="s">
        <v>92</v>
      </c>
      <c r="B33" s="14" t="s">
        <v>93</v>
      </c>
      <c r="C33" s="13" t="s">
        <v>42</v>
      </c>
      <c r="D33" s="13" t="s">
        <v>94</v>
      </c>
      <c r="E33" s="15" t="s">
        <v>95</v>
      </c>
      <c r="F33" s="14">
        <v>16</v>
      </c>
      <c r="G33" s="16">
        <v>19.079999999999998</v>
      </c>
      <c r="H33" s="16">
        <f>TRUNC(G33 * (1 + 20.73 / 100), 2)</f>
        <v>23.03</v>
      </c>
      <c r="I33" s="16">
        <f>TRUNC(F33 * H33, 2)</f>
        <v>368.48</v>
      </c>
    </row>
    <row r="34" spans="1:9" x14ac:dyDescent="0.2">
      <c r="A34" s="10" t="s">
        <v>96</v>
      </c>
      <c r="B34" s="10"/>
      <c r="C34" s="10"/>
      <c r="D34" s="10" t="s">
        <v>97</v>
      </c>
      <c r="E34" s="10"/>
      <c r="F34" s="11"/>
      <c r="G34" s="10"/>
      <c r="H34" s="10"/>
      <c r="I34" s="12">
        <v>391.71</v>
      </c>
    </row>
    <row r="35" spans="1:9" ht="25.5" x14ac:dyDescent="0.2">
      <c r="A35" s="13" t="s">
        <v>98</v>
      </c>
      <c r="B35" s="14" t="s">
        <v>87</v>
      </c>
      <c r="C35" s="13" t="s">
        <v>20</v>
      </c>
      <c r="D35" s="13" t="s">
        <v>88</v>
      </c>
      <c r="E35" s="15" t="s">
        <v>85</v>
      </c>
      <c r="F35" s="14">
        <v>48.6</v>
      </c>
      <c r="G35" s="16">
        <v>6.68</v>
      </c>
      <c r="H35" s="16">
        <f>TRUNC(G35 * (1 + 20.73 / 100), 2)</f>
        <v>8.06</v>
      </c>
      <c r="I35" s="16">
        <f>TRUNC(F35 * H35, 2)</f>
        <v>391.71</v>
      </c>
    </row>
    <row r="36" spans="1:9" x14ac:dyDescent="0.2">
      <c r="A36" s="10" t="s">
        <v>99</v>
      </c>
      <c r="B36" s="10"/>
      <c r="C36" s="10"/>
      <c r="D36" s="10" t="s">
        <v>100</v>
      </c>
      <c r="E36" s="10"/>
      <c r="F36" s="11"/>
      <c r="G36" s="10"/>
      <c r="H36" s="10"/>
      <c r="I36" s="12">
        <v>18504.48</v>
      </c>
    </row>
    <row r="37" spans="1:9" ht="25.5" x14ac:dyDescent="0.2">
      <c r="A37" s="13" t="s">
        <v>101</v>
      </c>
      <c r="B37" s="14" t="s">
        <v>83</v>
      </c>
      <c r="C37" s="13" t="s">
        <v>20</v>
      </c>
      <c r="D37" s="13" t="s">
        <v>84</v>
      </c>
      <c r="E37" s="15" t="s">
        <v>85</v>
      </c>
      <c r="F37" s="14">
        <v>199.34</v>
      </c>
      <c r="G37" s="16">
        <v>8.25</v>
      </c>
      <c r="H37" s="16">
        <f>TRUNC(G37 * (1 + 20.73 / 100), 2)</f>
        <v>9.9600000000000009</v>
      </c>
      <c r="I37" s="16">
        <f>TRUNC(F37 * H37, 2)</f>
        <v>1985.42</v>
      </c>
    </row>
    <row r="38" spans="1:9" ht="25.5" x14ac:dyDescent="0.2">
      <c r="A38" s="13" t="s">
        <v>102</v>
      </c>
      <c r="B38" s="14" t="s">
        <v>90</v>
      </c>
      <c r="C38" s="13" t="s">
        <v>27</v>
      </c>
      <c r="D38" s="13" t="s">
        <v>91</v>
      </c>
      <c r="E38" s="15" t="s">
        <v>55</v>
      </c>
      <c r="F38" s="14">
        <v>28.4</v>
      </c>
      <c r="G38" s="16">
        <v>460.79</v>
      </c>
      <c r="H38" s="16">
        <f>TRUNC(G38 * (1 + 20.73 / 100), 2)</f>
        <v>556.30999999999995</v>
      </c>
      <c r="I38" s="16">
        <f>TRUNC(F38 * H38, 2)</f>
        <v>15799.2</v>
      </c>
    </row>
    <row r="39" spans="1:9" ht="25.5" x14ac:dyDescent="0.2">
      <c r="A39" s="13" t="s">
        <v>103</v>
      </c>
      <c r="B39" s="14" t="s">
        <v>104</v>
      </c>
      <c r="C39" s="13" t="s">
        <v>20</v>
      </c>
      <c r="D39" s="13" t="s">
        <v>105</v>
      </c>
      <c r="E39" s="15" t="s">
        <v>85</v>
      </c>
      <c r="F39" s="14">
        <v>52.43</v>
      </c>
      <c r="G39" s="16">
        <v>11.38</v>
      </c>
      <c r="H39" s="16">
        <f>TRUNC(G39 * (1 + 20.73 / 100), 2)</f>
        <v>13.73</v>
      </c>
      <c r="I39" s="16">
        <f>TRUNC(F39 * H39, 2)</f>
        <v>719.86</v>
      </c>
    </row>
    <row r="40" spans="1:9" x14ac:dyDescent="0.2">
      <c r="A40" s="10" t="s">
        <v>106</v>
      </c>
      <c r="B40" s="10"/>
      <c r="C40" s="10"/>
      <c r="D40" s="10" t="s">
        <v>107</v>
      </c>
      <c r="E40" s="10"/>
      <c r="F40" s="11"/>
      <c r="G40" s="10"/>
      <c r="H40" s="10"/>
      <c r="I40" s="12">
        <v>2826.96</v>
      </c>
    </row>
    <row r="41" spans="1:9" ht="25.5" x14ac:dyDescent="0.2">
      <c r="A41" s="13" t="s">
        <v>108</v>
      </c>
      <c r="B41" s="14" t="s">
        <v>109</v>
      </c>
      <c r="C41" s="13" t="s">
        <v>36</v>
      </c>
      <c r="D41" s="13" t="s">
        <v>110</v>
      </c>
      <c r="E41" s="15" t="s">
        <v>33</v>
      </c>
      <c r="F41" s="14">
        <v>12</v>
      </c>
      <c r="G41" s="16">
        <v>43.18</v>
      </c>
      <c r="H41" s="16">
        <f>TRUNC(G41 * (1 + 20.73 / 100), 2)</f>
        <v>52.13</v>
      </c>
      <c r="I41" s="16">
        <f>TRUNC(F41 * H41, 2)</f>
        <v>625.55999999999995</v>
      </c>
    </row>
    <row r="42" spans="1:9" ht="25.5" x14ac:dyDescent="0.2">
      <c r="A42" s="13" t="s">
        <v>111</v>
      </c>
      <c r="B42" s="14" t="s">
        <v>112</v>
      </c>
      <c r="C42" s="13" t="s">
        <v>31</v>
      </c>
      <c r="D42" s="13" t="s">
        <v>113</v>
      </c>
      <c r="E42" s="15" t="s">
        <v>22</v>
      </c>
      <c r="F42" s="14">
        <v>3.77</v>
      </c>
      <c r="G42" s="16">
        <v>27.2</v>
      </c>
      <c r="H42" s="16">
        <f>TRUNC(G42 * (1 + 20.73 / 100), 2)</f>
        <v>32.83</v>
      </c>
      <c r="I42" s="16">
        <f>TRUNC(F42 * H42, 2)</f>
        <v>123.76</v>
      </c>
    </row>
    <row r="43" spans="1:9" ht="25.5" x14ac:dyDescent="0.2">
      <c r="A43" s="13" t="s">
        <v>114</v>
      </c>
      <c r="B43" s="14" t="s">
        <v>115</v>
      </c>
      <c r="C43" s="13" t="s">
        <v>27</v>
      </c>
      <c r="D43" s="13" t="s">
        <v>116</v>
      </c>
      <c r="E43" s="15" t="s">
        <v>33</v>
      </c>
      <c r="F43" s="14">
        <v>4</v>
      </c>
      <c r="G43" s="16">
        <v>430.23</v>
      </c>
      <c r="H43" s="16">
        <f>TRUNC(G43 * (1 + 20.73 / 100), 2)</f>
        <v>519.41</v>
      </c>
      <c r="I43" s="16">
        <f>TRUNC(F43 * H43, 2)</f>
        <v>2077.64</v>
      </c>
    </row>
    <row r="44" spans="1:9" x14ac:dyDescent="0.2">
      <c r="A44" s="10" t="s">
        <v>117</v>
      </c>
      <c r="B44" s="10"/>
      <c r="C44" s="10"/>
      <c r="D44" s="10" t="s">
        <v>118</v>
      </c>
      <c r="E44" s="10"/>
      <c r="F44" s="11"/>
      <c r="G44" s="10"/>
      <c r="H44" s="10"/>
      <c r="I44" s="12">
        <v>16026.7</v>
      </c>
    </row>
    <row r="45" spans="1:9" x14ac:dyDescent="0.2">
      <c r="A45" s="13" t="s">
        <v>119</v>
      </c>
      <c r="B45" s="14" t="s">
        <v>120</v>
      </c>
      <c r="C45" s="13" t="s">
        <v>20</v>
      </c>
      <c r="D45" s="13" t="s">
        <v>121</v>
      </c>
      <c r="E45" s="15" t="s">
        <v>122</v>
      </c>
      <c r="F45" s="14">
        <v>30</v>
      </c>
      <c r="G45" s="16">
        <v>114.84</v>
      </c>
      <c r="H45" s="16">
        <f>TRUNC(G45 * (1 + 20.73 / 100), 2)</f>
        <v>138.63999999999999</v>
      </c>
      <c r="I45" s="16">
        <f>TRUNC(F45 * H45, 2)</f>
        <v>4159.2</v>
      </c>
    </row>
    <row r="46" spans="1:9" x14ac:dyDescent="0.2">
      <c r="A46" s="13" t="s">
        <v>123</v>
      </c>
      <c r="B46" s="14" t="s">
        <v>124</v>
      </c>
      <c r="C46" s="13" t="s">
        <v>20</v>
      </c>
      <c r="D46" s="13" t="s">
        <v>125</v>
      </c>
      <c r="E46" s="15" t="s">
        <v>122</v>
      </c>
      <c r="F46" s="14">
        <v>250</v>
      </c>
      <c r="G46" s="16">
        <v>39.32</v>
      </c>
      <c r="H46" s="16">
        <f>TRUNC(G46 * (1 + 20.73 / 100), 2)</f>
        <v>47.47</v>
      </c>
      <c r="I46" s="16">
        <f>TRUNC(F46 * H46, 2)</f>
        <v>11867.5</v>
      </c>
    </row>
    <row r="47" spans="1:9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9" x14ac:dyDescent="0.2">
      <c r="A48" s="21" t="s">
        <v>126</v>
      </c>
      <c r="B48" s="21"/>
      <c r="C48" s="21"/>
      <c r="D48" s="3" t="s">
        <v>127</v>
      </c>
      <c r="E48" s="22" t="s">
        <v>128</v>
      </c>
      <c r="F48" s="21"/>
      <c r="G48" s="23">
        <v>417696.23</v>
      </c>
      <c r="H48" s="21"/>
      <c r="I48" s="21"/>
    </row>
    <row r="49" spans="1:9" x14ac:dyDescent="0.2">
      <c r="A49" s="21" t="s">
        <v>129</v>
      </c>
      <c r="B49" s="21"/>
      <c r="C49" s="21"/>
      <c r="D49" s="3" t="s">
        <v>130</v>
      </c>
      <c r="E49" s="22" t="s">
        <v>131</v>
      </c>
      <c r="F49" s="21"/>
      <c r="G49" s="23">
        <v>86542.68</v>
      </c>
      <c r="H49" s="21"/>
      <c r="I49" s="21"/>
    </row>
    <row r="50" spans="1:9" x14ac:dyDescent="0.2">
      <c r="A50" s="21" t="s">
        <v>132</v>
      </c>
      <c r="B50" s="21"/>
      <c r="C50" s="21"/>
      <c r="D50" s="3" t="s">
        <v>133</v>
      </c>
      <c r="E50" s="22" t="s">
        <v>134</v>
      </c>
      <c r="F50" s="21"/>
      <c r="G50" s="23">
        <v>504238.91</v>
      </c>
      <c r="H50" s="21"/>
      <c r="I50" s="21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ht="15" x14ac:dyDescent="0.25">
      <c r="A52" s="24" t="s">
        <v>136</v>
      </c>
      <c r="B52" s="25"/>
      <c r="C52" s="25"/>
      <c r="D52" s="25"/>
      <c r="E52" s="25"/>
      <c r="F52" s="25"/>
      <c r="G52" s="25"/>
      <c r="H52" s="25"/>
      <c r="I52" s="25"/>
    </row>
    <row r="59" spans="1:9" x14ac:dyDescent="0.2">
      <c r="A59" s="18" t="s">
        <v>137</v>
      </c>
      <c r="B59" s="18"/>
      <c r="C59" s="18"/>
      <c r="D59" s="18"/>
      <c r="E59" s="18"/>
      <c r="F59" s="18"/>
      <c r="G59" s="18"/>
      <c r="H59" s="18"/>
      <c r="I59" s="18"/>
    </row>
    <row r="60" spans="1:9" x14ac:dyDescent="0.2">
      <c r="A60" s="19" t="s">
        <v>138</v>
      </c>
      <c r="B60" s="19"/>
      <c r="C60" s="19"/>
      <c r="D60" s="19"/>
      <c r="E60" s="19"/>
      <c r="F60" s="19"/>
      <c r="G60" s="19"/>
      <c r="H60" s="19"/>
      <c r="I60" s="19"/>
    </row>
    <row r="61" spans="1:9" x14ac:dyDescent="0.2">
      <c r="A61" s="20" t="s">
        <v>139</v>
      </c>
      <c r="B61" s="20"/>
      <c r="C61" s="20"/>
      <c r="D61" s="20"/>
      <c r="E61" s="20"/>
      <c r="F61" s="20"/>
      <c r="G61" s="20"/>
      <c r="H61" s="20"/>
      <c r="I61" s="20"/>
    </row>
    <row r="62" spans="1:9" x14ac:dyDescent="0.2">
      <c r="A62" s="20" t="s">
        <v>140</v>
      </c>
      <c r="B62" s="20"/>
      <c r="C62" s="20"/>
      <c r="D62" s="20"/>
      <c r="E62" s="20"/>
      <c r="F62" s="20"/>
      <c r="G62" s="20"/>
      <c r="H62" s="20"/>
      <c r="I62" s="20"/>
    </row>
    <row r="63" spans="1:9" x14ac:dyDescent="0.2">
      <c r="A63" s="20" t="s">
        <v>141</v>
      </c>
      <c r="B63" s="20"/>
      <c r="C63" s="20"/>
      <c r="D63" s="20"/>
      <c r="E63" s="20"/>
      <c r="F63" s="20"/>
      <c r="G63" s="20"/>
      <c r="H63" s="20"/>
      <c r="I63" s="20"/>
    </row>
    <row r="64" spans="1:9" x14ac:dyDescent="0.2">
      <c r="A64" s="20" t="s">
        <v>142</v>
      </c>
      <c r="B64" s="20"/>
      <c r="C64" s="20"/>
      <c r="D64" s="20"/>
      <c r="E64" s="20"/>
      <c r="F64" s="20"/>
      <c r="G64" s="20"/>
      <c r="H64" s="20"/>
      <c r="I64" s="20"/>
    </row>
    <row r="65" spans="1:9" x14ac:dyDescent="0.2">
      <c r="A65" s="20" t="s">
        <v>143</v>
      </c>
      <c r="B65" s="20"/>
      <c r="C65" s="20"/>
      <c r="D65" s="20"/>
      <c r="E65" s="20"/>
      <c r="F65" s="20"/>
      <c r="G65" s="20"/>
      <c r="H65" s="20"/>
      <c r="I65" s="20"/>
    </row>
  </sheetData>
  <mergeCells count="24">
    <mergeCell ref="A64:I64"/>
    <mergeCell ref="A65:I65"/>
    <mergeCell ref="A62:I62"/>
    <mergeCell ref="A63:I63"/>
    <mergeCell ref="E4:F4"/>
    <mergeCell ref="A6:I6"/>
    <mergeCell ref="A48:C48"/>
    <mergeCell ref="E48:F48"/>
    <mergeCell ref="G48:I48"/>
    <mergeCell ref="A3:D3"/>
    <mergeCell ref="A2:D2"/>
    <mergeCell ref="A59:I59"/>
    <mergeCell ref="A60:I60"/>
    <mergeCell ref="A61:I61"/>
    <mergeCell ref="A50:C50"/>
    <mergeCell ref="E50:F50"/>
    <mergeCell ref="G50:I50"/>
    <mergeCell ref="A52:I52"/>
    <mergeCell ref="H4:I4"/>
    <mergeCell ref="H5:I5"/>
    <mergeCell ref="A5:F5"/>
    <mergeCell ref="A49:C49"/>
    <mergeCell ref="E49:F49"/>
    <mergeCell ref="G49:I49"/>
  </mergeCells>
  <pageMargins left="0.5" right="0.5" top="1" bottom="1" header="0.5" footer="0.5"/>
  <pageSetup paperSize="9" scale="53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142875</xdr:colOff>
                <xdr:row>0</xdr:row>
                <xdr:rowOff>466725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Wander</cp:lastModifiedBy>
  <cp:revision>0</cp:revision>
  <cp:lastPrinted>2026-05-09T13:53:22Z</cp:lastPrinted>
  <dcterms:created xsi:type="dcterms:W3CDTF">2026-05-09T13:40:13Z</dcterms:created>
  <dcterms:modified xsi:type="dcterms:W3CDTF">2026-05-09T14:19:04Z</dcterms:modified>
</cp:coreProperties>
</file>